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11" sheetId="1" r:id="rId1"/>
  </sheets>
  <externalReferences>
    <externalReference r:id="rId2"/>
  </externalReferences>
  <definedNames>
    <definedName name="Z_6E36EA37_049E_4FAE_B719_2847CD16F858_.wvu.Cols" localSheetId="0" hidden="1">'Баррикадная 11'!#REF!,'Баррикадная 11'!#REF!</definedName>
    <definedName name="Z_6E36EA37_049E_4FAE_B719_2847CD16F858_.wvu.Rows" localSheetId="0" hidden="1">'Баррикадная 11'!$42:$45</definedName>
    <definedName name="Z_73C0D023_21BD_4441_8EFA_957546C15799_.wvu.Cols" localSheetId="0" hidden="1">'Баррикадная 11'!#REF!,'Баррикадная 11'!#REF!</definedName>
    <definedName name="Z_73C0D023_21BD_4441_8EFA_957546C15799_.wvu.Rows" localSheetId="0" hidden="1">'Баррикадная 11'!$42:$45</definedName>
    <definedName name="_xlnm.Print_Area" localSheetId="0">'Баррикадная 11'!$A$1:$K$60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<sst xmlns="http://schemas.openxmlformats.org/spreadsheetml/2006/main" count="62" uniqueCount="53">
  <si>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</si>
  <si>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</si>
  <si>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</si>
  <si>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</si>
  <si>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</si>
  <si>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</si>
  <si>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</si>
  <si>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</si>
  <si>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</si>
  <si>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</si>
  <si>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</si>
  <si>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</si>
  <si>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</si>
  <si>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</si>
  <si>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</si>
  <si>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</si>
  <si>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</si>
  <si>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</si>
  <si>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</si>
  <si>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</si>
  <si>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</si>
  <si>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</si>
  <si>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</si>
  <si>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</si>
  <si>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</si>
  <si>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</si>
  <si>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</si>
  <si>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</si>
  <si>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</si>
  <si>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</si>
  <si>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</si>
  <si>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</si>
  <si>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</si>
  <si>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</si>
  <si>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</si>
  <si>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</si>
  <si>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</si>
  <si>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</si>
  <si>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11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</si>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</sst>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">
          <cell r="W20">
            <v>2145.9462500688232</v>
          </cell>
          <cell r="X20">
            <v>433.28303186926235</v>
          </cell>
          <cell r="Y20">
            <v>2531.4563999999996</v>
          </cell>
          <cell r="AA20">
            <v>0</v>
          </cell>
          <cell r="AI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X20">
            <v>5609.709323466539</v>
          </cell>
          <cell r="BB20">
            <v>0</v>
          </cell>
          <cell r="BC20">
            <v>0</v>
          </cell>
          <cell r="BD20">
            <v>0</v>
          </cell>
          <cell r="BN20">
            <v>0</v>
          </cell>
          <cell r="BO20">
            <v>0</v>
          </cell>
          <cell r="BP20">
            <v>3876</v>
          </cell>
          <cell r="BQ20">
            <v>0</v>
          </cell>
          <cell r="CN20">
            <v>3889.8154824590893</v>
          </cell>
          <cell r="CO20">
            <v>799.9543801239754</v>
          </cell>
          <cell r="CP20">
            <v>1063.9110000000001</v>
          </cell>
          <cell r="DE20">
            <v>3570.4305673029653</v>
          </cell>
          <cell r="DS20">
            <v>18985.840391305323</v>
          </cell>
          <cell r="DT20">
            <v>3870.970833358374</v>
          </cell>
          <cell r="DU20">
            <v>2090.0223999999998</v>
          </cell>
          <cell r="EL20">
            <v>17430.034118053987</v>
          </cell>
          <cell r="EU20">
            <v>54305.98121174633</v>
          </cell>
          <cell r="EV20">
            <v>10941.621057993822</v>
          </cell>
          <cell r="EW20">
            <v>417.36359999999996</v>
          </cell>
          <cell r="FG20">
            <v>43925.167227867292</v>
          </cell>
          <cell r="FM20">
            <v>16466.804269713994</v>
          </cell>
          <cell r="FN20">
            <v>4955.7821939046471</v>
          </cell>
          <cell r="FO20">
            <v>1.2410916043802166E-13</v>
          </cell>
          <cell r="FU20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4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9" width="9.109375" style="1"/>
    <col min="10" max="13" width="0" style="1" hidden="1" customWidth="1"/>
    <col min="14" max="16384" width="9.109375" style="1"/>
  </cols>
  <sheetData>
    <row r="1" spans="1:7" ht="18" customHeight="1" x14ac:dyDescent="0.25">
      <c r="A1" s="46" t="s">
        <v>43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0" t="s">
        <v>5</v>
      </c>
      <c r="B8" s="41"/>
      <c r="C8" s="41"/>
      <c r="D8" s="42"/>
      <c r="E8" s="15" t="s">
        <v>6</v>
      </c>
      <c r="F8" s="15" t="s">
        <v>7</v>
      </c>
      <c r="G8" s="16" t="s">
        <v>40</v>
      </c>
    </row>
    <row r="9" spans="1:7" ht="15.6" x14ac:dyDescent="0.3">
      <c r="A9" s="43" t="s">
        <v>8</v>
      </c>
      <c r="B9" s="44"/>
      <c r="C9" s="44"/>
      <c r="D9" s="45"/>
      <c r="E9" s="17">
        <f>SUM(E10:E14)</f>
        <v>696915.76</v>
      </c>
      <c r="F9" s="17">
        <f t="shared" ref="F9:G9" si="0">SUM(F10:F14)</f>
        <v>638604.17999999993</v>
      </c>
      <c r="G9" s="17">
        <f t="shared" si="0"/>
        <v>270248.75</v>
      </c>
    </row>
    <row r="10" spans="1:7" ht="13.2" customHeight="1" x14ac:dyDescent="0.3">
      <c r="A10" s="37" t="s">
        <v>9</v>
      </c>
      <c r="B10" s="38"/>
      <c r="C10" s="38"/>
      <c r="D10" s="39"/>
      <c r="E10" s="18">
        <v>417564.7</v>
      </c>
      <c r="F10" s="18">
        <v>394719.61</v>
      </c>
      <c r="G10" s="19">
        <v>180447.71</v>
      </c>
    </row>
    <row r="11" spans="1:7" ht="14.4" customHeight="1" x14ac:dyDescent="0.3">
      <c r="A11" s="37" t="s">
        <v>10</v>
      </c>
      <c r="B11" s="38"/>
      <c r="C11" s="38"/>
      <c r="D11" s="39"/>
      <c r="E11" s="18"/>
      <c r="F11" s="18"/>
      <c r="G11" s="19"/>
    </row>
    <row r="12" spans="1:7" ht="13.95" customHeight="1" x14ac:dyDescent="0.3">
      <c r="A12" s="37" t="s">
        <v>11</v>
      </c>
      <c r="B12" s="38"/>
      <c r="C12" s="38"/>
      <c r="D12" s="39"/>
      <c r="E12" s="18">
        <v>51141.79</v>
      </c>
      <c r="F12" s="18">
        <v>42873.29</v>
      </c>
      <c r="G12" s="19">
        <v>21232.62</v>
      </c>
    </row>
    <row r="13" spans="1:7" ht="13.5" customHeight="1" x14ac:dyDescent="0.3">
      <c r="A13" s="37" t="s">
        <v>12</v>
      </c>
      <c r="B13" s="38"/>
      <c r="C13" s="38"/>
      <c r="D13" s="39"/>
      <c r="E13" s="18">
        <v>108310.45</v>
      </c>
      <c r="F13" s="18">
        <v>89159.75</v>
      </c>
      <c r="G13" s="19">
        <v>33098.9</v>
      </c>
    </row>
    <row r="14" spans="1:7" ht="14.4" customHeight="1" x14ac:dyDescent="0.3">
      <c r="A14" s="58" t="s">
        <v>13</v>
      </c>
      <c r="B14" s="58"/>
      <c r="C14" s="58"/>
      <c r="D14" s="58"/>
      <c r="E14" s="18">
        <v>119898.82</v>
      </c>
      <c r="F14" s="18">
        <v>111851.53</v>
      </c>
      <c r="G14" s="19">
        <v>35469.519999999997</v>
      </c>
    </row>
    <row r="15" spans="1:7" ht="15.6" x14ac:dyDescent="0.3">
      <c r="A15" s="66" t="s">
        <v>41</v>
      </c>
      <c r="B15" s="67"/>
      <c r="C15" s="67"/>
      <c r="D15" s="68"/>
      <c r="E15" s="17">
        <f>SUM(E16:E19)</f>
        <v>254891.06</v>
      </c>
      <c r="F15" s="17">
        <f t="shared" ref="F15:G15" si="1">SUM(F16:F19)</f>
        <v>245153.58000000002</v>
      </c>
      <c r="G15" s="17">
        <f t="shared" si="1"/>
        <v>86643.82</v>
      </c>
    </row>
    <row r="16" spans="1:7" ht="33.6" customHeight="1" x14ac:dyDescent="0.3">
      <c r="A16" s="69" t="s">
        <v>45</v>
      </c>
      <c r="B16" s="70"/>
      <c r="C16" s="70"/>
      <c r="D16" s="71"/>
      <c r="E16" s="18">
        <v>243656.29</v>
      </c>
      <c r="F16" s="18">
        <v>234522.67</v>
      </c>
      <c r="G16" s="19">
        <v>86039.96</v>
      </c>
    </row>
    <row r="17" spans="1:13" ht="15.6" x14ac:dyDescent="0.3">
      <c r="A17" s="58" t="s">
        <v>46</v>
      </c>
      <c r="B17" s="58"/>
      <c r="C17" s="58"/>
      <c r="D17" s="58"/>
      <c r="E17" s="18">
        <v>621.24</v>
      </c>
      <c r="F17" s="18">
        <v>550.34</v>
      </c>
      <c r="G17" s="19">
        <v>70.900000000000006</v>
      </c>
    </row>
    <row r="18" spans="1:13" ht="15.6" x14ac:dyDescent="0.3">
      <c r="A18" s="58" t="s">
        <v>47</v>
      </c>
      <c r="B18" s="58"/>
      <c r="C18" s="58"/>
      <c r="D18" s="58"/>
      <c r="E18" s="18"/>
      <c r="F18" s="18"/>
      <c r="G18" s="19"/>
    </row>
    <row r="19" spans="1:13" ht="15.6" x14ac:dyDescent="0.3">
      <c r="A19" s="58" t="s">
        <v>48</v>
      </c>
      <c r="B19" s="58"/>
      <c r="C19" s="58"/>
      <c r="D19" s="58"/>
      <c r="E19" s="18">
        <v>10613.53</v>
      </c>
      <c r="F19" s="18">
        <v>10080.57</v>
      </c>
      <c r="G19" s="19">
        <v>532.96</v>
      </c>
    </row>
    <row r="20" spans="1:13" ht="15.6" x14ac:dyDescent="0.3">
      <c r="A20" s="57" t="s">
        <v>14</v>
      </c>
      <c r="B20" s="57"/>
      <c r="C20" s="57"/>
      <c r="D20" s="57"/>
      <c r="E20" s="18"/>
      <c r="F20" s="18"/>
      <c r="G20" s="19"/>
    </row>
    <row r="21" spans="1:13" ht="15.6" x14ac:dyDescent="0.3">
      <c r="A21" s="58" t="s">
        <v>15</v>
      </c>
      <c r="B21" s="58"/>
      <c r="C21" s="58"/>
      <c r="D21" s="58"/>
      <c r="E21" s="18">
        <v>2162.16</v>
      </c>
      <c r="F21" s="18">
        <v>2143.5100000000002</v>
      </c>
      <c r="G21" s="19">
        <v>595.04999999999995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59" t="s">
        <v>44</v>
      </c>
      <c r="B24" s="59"/>
      <c r="C24" s="59"/>
      <c r="D24" s="59"/>
      <c r="E24" s="59"/>
      <c r="F24" s="18">
        <v>-377904.74380000005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5">
        <f>SUM(F27:F31)</f>
        <v>10720.395005404624</v>
      </c>
    </row>
    <row r="26" spans="1:13" ht="28.5" customHeight="1" x14ac:dyDescent="0.25">
      <c r="A26" s="63"/>
      <c r="B26" s="64"/>
      <c r="C26" s="64"/>
      <c r="D26" s="64"/>
      <c r="E26" s="65"/>
      <c r="F26" s="56"/>
    </row>
    <row r="27" spans="1:13" ht="15.6" hidden="1" x14ac:dyDescent="0.3">
      <c r="A27" s="52" t="s">
        <v>16</v>
      </c>
      <c r="B27" s="53"/>
      <c r="C27" s="53"/>
      <c r="D27" s="53"/>
      <c r="E27" s="54"/>
      <c r="F27" s="26">
        <f>'[1]свод за год'!W20</f>
        <v>2145.9462500688232</v>
      </c>
      <c r="M27" s="35"/>
    </row>
    <row r="28" spans="1:13" ht="15.6" hidden="1" x14ac:dyDescent="0.3">
      <c r="A28" s="52" t="s">
        <v>31</v>
      </c>
      <c r="B28" s="53"/>
      <c r="C28" s="53"/>
      <c r="D28" s="53"/>
      <c r="E28" s="54"/>
      <c r="F28" s="26">
        <f>'[1]свод за год'!X20</f>
        <v>433.28303186926235</v>
      </c>
    </row>
    <row r="29" spans="1:13" ht="15.6" hidden="1" x14ac:dyDescent="0.3">
      <c r="A29" s="52" t="s">
        <v>18</v>
      </c>
      <c r="B29" s="53"/>
      <c r="C29" s="53"/>
      <c r="D29" s="53"/>
      <c r="E29" s="54"/>
      <c r="F29" s="26">
        <f>'[1]свод за год'!Y20</f>
        <v>2531.4563999999996</v>
      </c>
    </row>
    <row r="30" spans="1:13" ht="15.6" hidden="1" x14ac:dyDescent="0.3">
      <c r="A30" s="52" t="s">
        <v>19</v>
      </c>
      <c r="B30" s="53"/>
      <c r="C30" s="53"/>
      <c r="D30" s="53"/>
      <c r="E30" s="54"/>
      <c r="F30" s="26">
        <f>'[1]свод за год'!AA20+'[1]свод за год'!AI20+'[1]свод за год'!AL20+'[1]свод за год'!AO20+'[1]свод за год'!AP20+'[1]свод за год'!AQ20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'[1]свод за год'!AX20</f>
        <v>5609.709323466539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5">
        <f>SUM(F34:F38)+5056</f>
        <v>56756.979172603722</v>
      </c>
    </row>
    <row r="33" spans="1:13" ht="33" customHeight="1" x14ac:dyDescent="0.25">
      <c r="A33" s="63"/>
      <c r="B33" s="64"/>
      <c r="C33" s="64"/>
      <c r="D33" s="64"/>
      <c r="E33" s="65"/>
      <c r="F33" s="56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'[1]свод за год'!CN20+'[1]свод за год'!DS20</f>
        <v>22875.655873764412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'[1]свод за год'!CO20+'[1]свод за год'!DT20</f>
        <v>4670.9252134823491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'[1]свод за год'!CP20+'[1]свод за год'!DU20</f>
        <v>3153.9333999999999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'[1]свод за год'!AK20+'[1]свод за год'!AM20+'[1]свод за год'!AN20+'[1]свод за год'!BD20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'[1]свод за год'!DE20+'[1]свод за год'!EL20</f>
        <v>21000.464685356954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SUM(F40:F48)+27626.17</f>
        <v>175558.14847999107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'[1]свод за год'!EU20+'[1]свод за год'!FM20</f>
        <v>70772.78548146032</v>
      </c>
      <c r="M40" s="35"/>
    </row>
    <row r="41" spans="1:13" ht="15.6" hidden="1" x14ac:dyDescent="0.3">
      <c r="A41" s="52" t="s">
        <v>31</v>
      </c>
      <c r="B41" s="53"/>
      <c r="C41" s="53"/>
      <c r="D41" s="53"/>
      <c r="E41" s="53"/>
      <c r="F41" s="26">
        <f>'[1]свод за год'!EV20+'[1]свод за год'!FN20</f>
        <v>15897.403251898468</v>
      </c>
    </row>
    <row r="42" spans="1:13" ht="15.6" hidden="1" customHeight="1" x14ac:dyDescent="0.3">
      <c r="A42" s="72" t="s">
        <v>21</v>
      </c>
      <c r="B42" s="72"/>
      <c r="C42" s="72"/>
      <c r="D42" s="72"/>
      <c r="E42" s="52"/>
      <c r="F42" s="26"/>
    </row>
    <row r="43" spans="1:13" ht="15.6" hidden="1" customHeight="1" x14ac:dyDescent="0.3">
      <c r="A43" s="52" t="s">
        <v>17</v>
      </c>
      <c r="B43" s="53"/>
      <c r="C43" s="53"/>
      <c r="D43" s="53"/>
      <c r="E43" s="53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52"/>
      <c r="F44" s="26"/>
    </row>
    <row r="45" spans="1:13" ht="15.6" hidden="1" customHeight="1" x14ac:dyDescent="0.3">
      <c r="A45" s="52" t="s">
        <v>17</v>
      </c>
      <c r="B45" s="53"/>
      <c r="C45" s="53"/>
      <c r="D45" s="53"/>
      <c r="E45" s="53"/>
      <c r="F45" s="26"/>
    </row>
    <row r="46" spans="1:13" ht="15.6" hidden="1" x14ac:dyDescent="0.3">
      <c r="A46" s="72" t="s">
        <v>18</v>
      </c>
      <c r="B46" s="72"/>
      <c r="C46" s="72"/>
      <c r="D46" s="72"/>
      <c r="E46" s="52"/>
      <c r="F46" s="26">
        <f>'[1]свод за год'!EW20+'[1]свод за год'!FO20</f>
        <v>417.36360000000008</v>
      </c>
    </row>
    <row r="47" spans="1:13" ht="15.6" hidden="1" x14ac:dyDescent="0.3">
      <c r="A47" s="52" t="s">
        <v>19</v>
      </c>
      <c r="B47" s="53"/>
      <c r="C47" s="53"/>
      <c r="D47" s="53"/>
      <c r="E47" s="53"/>
      <c r="F47" s="26">
        <f>'[1]свод за год'!BB20+'[1]свод за год'!BC20+'[1]свод за год'!BN20+'[1]свод за год'!BO20+'[1]свод за год'!BP20+'[1]свод за год'!BQ20</f>
        <v>3876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'[1]свод за год'!FG20+'[1]свод за год'!FU20</f>
        <v>56968.426146632279</v>
      </c>
    </row>
    <row r="49" spans="1:12" ht="15.6" hidden="1" customHeight="1" x14ac:dyDescent="0.3">
      <c r="A49" s="78" t="s">
        <v>37</v>
      </c>
      <c r="B49" s="53"/>
      <c r="C49" s="53"/>
      <c r="D49" s="53"/>
      <c r="E49" s="54"/>
      <c r="F49" s="34"/>
    </row>
    <row r="50" spans="1:12" ht="15.6" x14ac:dyDescent="0.3">
      <c r="A50" s="85" t="s">
        <v>49</v>
      </c>
      <c r="B50" s="86"/>
      <c r="C50" s="86"/>
      <c r="D50" s="86"/>
      <c r="E50" s="87"/>
      <c r="F50" s="27">
        <f>F25+F32+F39+F49</f>
        <v>243035.52265799942</v>
      </c>
    </row>
    <row r="51" spans="1:12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65204.840000000004</v>
      </c>
    </row>
    <row r="52" spans="1:12" ht="15.6" x14ac:dyDescent="0.3">
      <c r="A52" s="52" t="s">
        <v>23</v>
      </c>
      <c r="B52" s="53"/>
      <c r="C52" s="53"/>
      <c r="D52" s="53"/>
      <c r="E52" s="53"/>
      <c r="F52" s="26">
        <v>24113.47</v>
      </c>
    </row>
    <row r="53" spans="1:12" ht="15.6" x14ac:dyDescent="0.3">
      <c r="A53" s="52" t="s">
        <v>24</v>
      </c>
      <c r="B53" s="53"/>
      <c r="C53" s="53"/>
      <c r="D53" s="53"/>
      <c r="E53" s="53"/>
      <c r="F53" s="26">
        <v>41091.370000000003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51</v>
      </c>
      <c r="B55" s="88"/>
      <c r="C55" s="88"/>
      <c r="D55" s="88"/>
      <c r="E55" s="88"/>
      <c r="F55" s="27">
        <f>F50+F51</f>
        <v>308240.36265799945</v>
      </c>
      <c r="L55" s="20"/>
    </row>
    <row r="56" spans="1:12" ht="15.6" x14ac:dyDescent="0.3">
      <c r="A56" s="59" t="s">
        <v>26</v>
      </c>
      <c r="B56" s="59"/>
      <c r="C56" s="59"/>
      <c r="D56" s="59"/>
      <c r="E56" s="59"/>
      <c r="F56" s="28">
        <f>E16</f>
        <v>243656.29</v>
      </c>
    </row>
    <row r="57" spans="1:12" ht="15.6" x14ac:dyDescent="0.3">
      <c r="A57" s="59" t="s">
        <v>27</v>
      </c>
      <c r="B57" s="59"/>
      <c r="C57" s="59"/>
      <c r="D57" s="59"/>
      <c r="E57" s="59"/>
      <c r="F57" s="27">
        <f>F16</f>
        <v>234522.67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-442488.81645799952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11</vt:lpstr>
      <vt:lpstr>'Баррикадная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2018-03-28T12:59:56Z</cp:lastPrinted>
  <dcterms:created xsi:type="dcterms:W3CDTF">2013-05-24T09:13:10Z</dcterms:created>
  <dcterms:modified xsi:type="dcterms:W3CDTF">2018-03-28T12:59:59Z</dcterms:modified>
</cp:coreProperties>
</file>